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pril_2025\Provisional\Data File_SEA_April25_Provisional\"/>
    </mc:Choice>
  </mc:AlternateContent>
  <xr:revisionPtr revIDLastSave="0" documentId="8_{81756FC5-C2C8-4147-9A26-6213C9BD37A9}" xr6:coauthVersionLast="47" xr6:coauthVersionMax="47" xr10:uidLastSave="{00000000-0000-0000-0000-000000000000}"/>
  <bookViews>
    <workbookView xWindow="-120" yWindow="-120" windowWidth="29040" windowHeight="15720" xr2:uid="{B1CD4E36-57BE-4D25-B2D2-2B63990BC4D1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I39" i="1"/>
  <c r="F39" i="1"/>
  <c r="B39" i="1"/>
  <c r="S35" i="1"/>
  <c r="S39" i="1" s="1"/>
  <c r="P35" i="1"/>
  <c r="P39" i="1" s="1"/>
  <c r="O35" i="1"/>
  <c r="O39" i="1" s="1"/>
  <c r="L35" i="1"/>
  <c r="L39" i="1" s="1"/>
  <c r="K35" i="1"/>
  <c r="J35" i="1"/>
  <c r="J39" i="1" s="1"/>
  <c r="I35" i="1"/>
  <c r="F35" i="1"/>
  <c r="E35" i="1"/>
  <c r="E39" i="1" s="1"/>
  <c r="D35" i="1"/>
  <c r="D39" i="1" s="1"/>
  <c r="C35" i="1"/>
  <c r="C39" i="1" s="1"/>
  <c r="B35" i="1"/>
  <c r="Q34" i="1"/>
  <c r="R34" i="1" s="1"/>
  <c r="N34" i="1"/>
  <c r="M34" i="1"/>
  <c r="G34" i="1"/>
  <c r="H34" i="1" s="1"/>
  <c r="R33" i="1"/>
  <c r="Q33" i="1"/>
  <c r="M33" i="1"/>
  <c r="N33" i="1" s="1"/>
  <c r="G33" i="1"/>
  <c r="H33" i="1" s="1"/>
  <c r="R32" i="1"/>
  <c r="Q32" i="1"/>
  <c r="M32" i="1"/>
  <c r="N32" i="1" s="1"/>
  <c r="G32" i="1"/>
  <c r="H32" i="1" s="1"/>
  <c r="Q31" i="1"/>
  <c r="R31" i="1" s="1"/>
  <c r="M31" i="1"/>
  <c r="N31" i="1" s="1"/>
  <c r="H31" i="1"/>
  <c r="G31" i="1"/>
  <c r="Q30" i="1"/>
  <c r="R30" i="1" s="1"/>
  <c r="M30" i="1"/>
  <c r="N30" i="1" s="1"/>
  <c r="G30" i="1"/>
  <c r="H30" i="1" s="1"/>
  <c r="Q29" i="1"/>
  <c r="R29" i="1" s="1"/>
  <c r="N29" i="1"/>
  <c r="M29" i="1"/>
  <c r="H29" i="1"/>
  <c r="G29" i="1"/>
  <c r="Q28" i="1"/>
  <c r="R28" i="1" s="1"/>
  <c r="M28" i="1"/>
  <c r="N28" i="1" s="1"/>
  <c r="H28" i="1"/>
  <c r="G28" i="1"/>
  <c r="R27" i="1"/>
  <c r="Q27" i="1"/>
  <c r="N27" i="1"/>
  <c r="M27" i="1"/>
  <c r="H27" i="1"/>
  <c r="G27" i="1"/>
  <c r="Q26" i="1"/>
  <c r="R26" i="1" s="1"/>
  <c r="N26" i="1"/>
  <c r="M26" i="1"/>
  <c r="G26" i="1"/>
  <c r="H26" i="1" s="1"/>
  <c r="R25" i="1"/>
  <c r="Q25" i="1"/>
  <c r="N25" i="1"/>
  <c r="M25" i="1"/>
  <c r="H25" i="1"/>
  <c r="G25" i="1"/>
  <c r="R24" i="1"/>
  <c r="Q24" i="1"/>
  <c r="M24" i="1"/>
  <c r="N24" i="1" s="1"/>
  <c r="H24" i="1"/>
  <c r="G24" i="1"/>
  <c r="R23" i="1"/>
  <c r="Q23" i="1"/>
  <c r="N23" i="1"/>
  <c r="M23" i="1"/>
  <c r="G23" i="1"/>
  <c r="H23" i="1" s="1"/>
  <c r="Q22" i="1"/>
  <c r="R22" i="1" s="1"/>
  <c r="N22" i="1"/>
  <c r="M22" i="1"/>
  <c r="G22" i="1"/>
  <c r="H22" i="1" s="1"/>
  <c r="R21" i="1"/>
  <c r="Q21" i="1"/>
  <c r="M21" i="1"/>
  <c r="N21" i="1" s="1"/>
  <c r="G21" i="1"/>
  <c r="H21" i="1" s="1"/>
  <c r="R20" i="1"/>
  <c r="Q20" i="1"/>
  <c r="M20" i="1"/>
  <c r="N20" i="1" s="1"/>
  <c r="G20" i="1"/>
  <c r="H20" i="1" s="1"/>
  <c r="Q19" i="1"/>
  <c r="R19" i="1" s="1"/>
  <c r="M19" i="1"/>
  <c r="N19" i="1" s="1"/>
  <c r="H19" i="1"/>
  <c r="G19" i="1"/>
  <c r="Q18" i="1"/>
  <c r="R18" i="1" s="1"/>
  <c r="M18" i="1"/>
  <c r="N18" i="1" s="1"/>
  <c r="G18" i="1"/>
  <c r="H18" i="1" s="1"/>
  <c r="Q17" i="1"/>
  <c r="R17" i="1" s="1"/>
  <c r="N17" i="1"/>
  <c r="M17" i="1"/>
  <c r="G17" i="1"/>
  <c r="H17" i="1" s="1"/>
  <c r="Q16" i="1"/>
  <c r="R16" i="1" s="1"/>
  <c r="M16" i="1"/>
  <c r="N16" i="1" s="1"/>
  <c r="H16" i="1"/>
  <c r="G16" i="1"/>
  <c r="R15" i="1"/>
  <c r="Q15" i="1"/>
  <c r="M15" i="1"/>
  <c r="N15" i="1" s="1"/>
  <c r="H15" i="1"/>
  <c r="G15" i="1"/>
  <c r="Q14" i="1"/>
  <c r="R14" i="1" s="1"/>
  <c r="N14" i="1"/>
  <c r="M14" i="1"/>
  <c r="G14" i="1"/>
  <c r="H14" i="1" s="1"/>
  <c r="Q13" i="1"/>
  <c r="R13" i="1" s="1"/>
  <c r="N13" i="1"/>
  <c r="M13" i="1"/>
  <c r="H13" i="1"/>
  <c r="G13" i="1"/>
  <c r="R12" i="1"/>
  <c r="Q12" i="1"/>
  <c r="M12" i="1"/>
  <c r="N12" i="1" s="1"/>
  <c r="H12" i="1"/>
  <c r="G12" i="1"/>
  <c r="R11" i="1"/>
  <c r="Q11" i="1"/>
  <c r="N11" i="1"/>
  <c r="M11" i="1"/>
  <c r="G11" i="1"/>
  <c r="H11" i="1" s="1"/>
  <c r="Q10" i="1"/>
  <c r="R10" i="1" s="1"/>
  <c r="N10" i="1"/>
  <c r="M10" i="1"/>
  <c r="G10" i="1"/>
  <c r="H10" i="1" s="1"/>
  <c r="R9" i="1"/>
  <c r="Q9" i="1"/>
  <c r="M9" i="1"/>
  <c r="N9" i="1" s="1"/>
  <c r="G9" i="1"/>
  <c r="H9" i="1" s="1"/>
  <c r="R8" i="1"/>
  <c r="Q8" i="1"/>
  <c r="M8" i="1"/>
  <c r="N8" i="1" s="1"/>
  <c r="G8" i="1"/>
  <c r="H8" i="1" s="1"/>
  <c r="Q7" i="1"/>
  <c r="R7" i="1" s="1"/>
  <c r="M7" i="1"/>
  <c r="N7" i="1" s="1"/>
  <c r="H7" i="1"/>
  <c r="G7" i="1"/>
  <c r="Q6" i="1"/>
  <c r="R6" i="1" s="1"/>
  <c r="M6" i="1"/>
  <c r="N6" i="1" s="1"/>
  <c r="G6" i="1"/>
  <c r="G35" i="1" s="1"/>
  <c r="Q5" i="1"/>
  <c r="R5" i="1" s="1"/>
  <c r="N5" i="1"/>
  <c r="M5" i="1"/>
  <c r="H5" i="1"/>
  <c r="G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Q4" i="1"/>
  <c r="R4" i="1" s="1"/>
  <c r="M4" i="1"/>
  <c r="N4" i="1" s="1"/>
  <c r="H4" i="1"/>
  <c r="G4" i="1"/>
  <c r="A4" i="1"/>
  <c r="N35" i="1" l="1"/>
  <c r="R35" i="1"/>
  <c r="M35" i="1"/>
  <c r="H6" i="1"/>
  <c r="H35" i="1" s="1"/>
  <c r="Q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<sst xmlns="http://schemas.openxmlformats.org/spreadsheetml/2006/main" count="27" uniqueCount="25">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</sst>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"/>
    <numFmt numFmtId="165" formatCode="#0.00"/>
    <numFmt numFmtId="166" formatCode="0.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3" fillId="4" borderId="2" xfId="0" applyNumberFormat="1" applyFont="1" applyFill="1" applyBorder="1" applyAlignment="1">
      <alignment vertical="top" wrapText="1"/>
    </xf>
    <xf numFmtId="1" fontId="7" fillId="4" borderId="2" xfId="0" applyNumberFormat="1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April_2025\SEA_APRIL_25_PROVISIONAL.xls" TargetMode="External"/><Relationship Id="rId1" Type="http://schemas.openxmlformats.org/officeDocument/2006/relationships/externalLinkPath" Target="/EEDSM/Energy%20Accouting%20from%2001042024/April_2025/SEA_APRIL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45748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96A4-9F61-4D1F-8AFB-B672C12B5592}">
  <dimension ref="A1:V41"/>
  <sheetViews>
    <sheetView tabSelected="1" topLeftCell="E1" workbookViewId="0">
      <pane ySplit="3" topLeftCell="A16" activePane="bottomLeft" state="frozen"/>
      <selection pane="bottomLeft" activeCell="B35" sqref="B35:F35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11.28515625" style="3" customWidth="1"/>
    <col min="22" max="22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11.28515625" customWidth="1"/>
    <col min="278" max="278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11.28515625" customWidth="1"/>
    <col min="534" max="534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11.28515625" customWidth="1"/>
    <col min="790" max="790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11.28515625" customWidth="1"/>
    <col min="1046" max="1046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11.28515625" customWidth="1"/>
    <col min="1302" max="1302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11.28515625" customWidth="1"/>
    <col min="1558" max="1558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11.28515625" customWidth="1"/>
    <col min="1814" max="1814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11.28515625" customWidth="1"/>
    <col min="2070" max="2070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11.28515625" customWidth="1"/>
    <col min="2326" max="2326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11.28515625" customWidth="1"/>
    <col min="2582" max="2582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11.28515625" customWidth="1"/>
    <col min="2838" max="2838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11.28515625" customWidth="1"/>
    <col min="3094" max="3094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11.28515625" customWidth="1"/>
    <col min="3350" max="3350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11.28515625" customWidth="1"/>
    <col min="3606" max="3606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11.28515625" customWidth="1"/>
    <col min="3862" max="3862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11.28515625" customWidth="1"/>
    <col min="4118" max="4118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11.28515625" customWidth="1"/>
    <col min="4374" max="4374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11.28515625" customWidth="1"/>
    <col min="4630" max="4630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11.28515625" customWidth="1"/>
    <col min="4886" max="4886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11.28515625" customWidth="1"/>
    <col min="5142" max="5142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11.28515625" customWidth="1"/>
    <col min="5398" max="5398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11.28515625" customWidth="1"/>
    <col min="5654" max="5654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11.28515625" customWidth="1"/>
    <col min="5910" max="5910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11.28515625" customWidth="1"/>
    <col min="6166" max="6166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11.28515625" customWidth="1"/>
    <col min="6422" max="6422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11.28515625" customWidth="1"/>
    <col min="6678" max="6678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11.28515625" customWidth="1"/>
    <col min="6934" max="6934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11.28515625" customWidth="1"/>
    <col min="7190" max="7190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11.28515625" customWidth="1"/>
    <col min="7446" max="7446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11.28515625" customWidth="1"/>
    <col min="7702" max="7702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11.28515625" customWidth="1"/>
    <col min="7958" max="7958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11.28515625" customWidth="1"/>
    <col min="8214" max="8214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11.28515625" customWidth="1"/>
    <col min="8470" max="8470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11.28515625" customWidth="1"/>
    <col min="8726" max="8726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11.28515625" customWidth="1"/>
    <col min="8982" max="8982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11.28515625" customWidth="1"/>
    <col min="9238" max="9238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11.28515625" customWidth="1"/>
    <col min="9494" max="9494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11.28515625" customWidth="1"/>
    <col min="9750" max="9750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11.28515625" customWidth="1"/>
    <col min="10006" max="10006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11.28515625" customWidth="1"/>
    <col min="10262" max="10262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11.28515625" customWidth="1"/>
    <col min="10518" max="10518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11.28515625" customWidth="1"/>
    <col min="10774" max="10774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11.28515625" customWidth="1"/>
    <col min="11030" max="11030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11.28515625" customWidth="1"/>
    <col min="11286" max="11286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11.28515625" customWidth="1"/>
    <col min="11542" max="11542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11.28515625" customWidth="1"/>
    <col min="11798" max="11798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11.28515625" customWidth="1"/>
    <col min="12054" max="12054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11.28515625" customWidth="1"/>
    <col min="12310" max="12310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11.28515625" customWidth="1"/>
    <col min="12566" max="12566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11.28515625" customWidth="1"/>
    <col min="12822" max="12822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11.28515625" customWidth="1"/>
    <col min="13078" max="13078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11.28515625" customWidth="1"/>
    <col min="13334" max="13334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11.28515625" customWidth="1"/>
    <col min="13590" max="13590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11.28515625" customWidth="1"/>
    <col min="13846" max="13846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11.28515625" customWidth="1"/>
    <col min="14102" max="14102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11.28515625" customWidth="1"/>
    <col min="14358" max="14358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11.28515625" customWidth="1"/>
    <col min="14614" max="14614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11.28515625" customWidth="1"/>
    <col min="14870" max="14870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11.28515625" customWidth="1"/>
    <col min="15126" max="15126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11.28515625" customWidth="1"/>
    <col min="15382" max="15382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11.28515625" customWidth="1"/>
    <col min="15638" max="15638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11.28515625" customWidth="1"/>
    <col min="15894" max="15894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11.28515625" customWidth="1"/>
    <col min="16150" max="16150" width="9.85546875" bestFit="1" customWidth="1"/>
  </cols>
  <sheetData>
    <row r="1" spans="1:22" ht="24.6" customHeight="1">
      <c r="A1" s="1" t="s">
        <v>0</v>
      </c>
      <c r="B1" s="1"/>
      <c r="C1" s="1"/>
      <c r="D1" s="2"/>
      <c r="E1" s="1" t="s">
        <v>1</v>
      </c>
      <c r="F1" s="1"/>
      <c r="S1" s="6" t="s">
        <v>2</v>
      </c>
    </row>
    <row r="2" spans="1:22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3" t="s">
        <v>6</v>
      </c>
      <c r="P2" s="13"/>
      <c r="Q2" s="13"/>
      <c r="R2" s="13"/>
      <c r="S2" s="6"/>
    </row>
    <row r="3" spans="1:22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5" t="s">
        <v>12</v>
      </c>
      <c r="G3" s="15" t="s">
        <v>13</v>
      </c>
      <c r="H3" s="15" t="s">
        <v>14</v>
      </c>
      <c r="I3" s="16" t="s">
        <v>15</v>
      </c>
      <c r="J3" s="16" t="s">
        <v>16</v>
      </c>
      <c r="K3" s="17" t="s">
        <v>17</v>
      </c>
      <c r="L3" s="16" t="s">
        <v>18</v>
      </c>
      <c r="M3" s="17" t="s">
        <v>19</v>
      </c>
      <c r="N3" s="17" t="s">
        <v>14</v>
      </c>
      <c r="O3" s="18" t="s">
        <v>20</v>
      </c>
      <c r="P3" s="18" t="s">
        <v>21</v>
      </c>
      <c r="Q3" s="19" t="s">
        <v>22</v>
      </c>
      <c r="R3" s="20" t="s">
        <v>14</v>
      </c>
      <c r="S3" s="21"/>
    </row>
    <row r="4" spans="1:22">
      <c r="A4" s="22">
        <f>+'[1]Page-1'!A10</f>
        <v>45748</v>
      </c>
      <c r="B4" s="23">
        <v>12882000</v>
      </c>
      <c r="C4" s="23">
        <v>11283750</v>
      </c>
      <c r="D4" s="24">
        <v>9202500</v>
      </c>
      <c r="E4" s="23">
        <v>10320000</v>
      </c>
      <c r="F4" s="24">
        <v>8377500</v>
      </c>
      <c r="G4" s="25">
        <f>+SUM(B4:F4)</f>
        <v>52065750</v>
      </c>
      <c r="H4" s="26">
        <f>+G4/1000000</f>
        <v>52.065750000000001</v>
      </c>
      <c r="I4" s="27">
        <v>2851200</v>
      </c>
      <c r="J4" s="27">
        <v>1891000</v>
      </c>
      <c r="K4" s="27">
        <v>0</v>
      </c>
      <c r="L4" s="27">
        <v>1153850</v>
      </c>
      <c r="M4" s="28">
        <f t="shared" ref="M4:M34" si="0">+SUM(I4:L4)</f>
        <v>5896050</v>
      </c>
      <c r="N4" s="29">
        <f>+M4/1000000</f>
        <v>5.8960499999999998</v>
      </c>
      <c r="O4" s="30">
        <v>11812560</v>
      </c>
      <c r="P4" s="30">
        <v>2201875</v>
      </c>
      <c r="Q4" s="31">
        <f t="shared" ref="Q4:Q34" si="1">+SUM(O4:P4)</f>
        <v>14014435</v>
      </c>
      <c r="R4" s="32">
        <f>+Q4/1000000</f>
        <v>14.014435000000001</v>
      </c>
      <c r="S4" s="21">
        <v>1776000</v>
      </c>
      <c r="V4" s="33"/>
    </row>
    <row r="5" spans="1:22">
      <c r="A5" s="22">
        <f>+A4+1</f>
        <v>45749</v>
      </c>
      <c r="B5" s="23">
        <v>12302250</v>
      </c>
      <c r="C5" s="23">
        <v>1200000</v>
      </c>
      <c r="D5" s="24">
        <v>8290000</v>
      </c>
      <c r="E5" s="23">
        <v>10110000</v>
      </c>
      <c r="F5" s="24">
        <v>8697500</v>
      </c>
      <c r="G5" s="25">
        <f t="shared" ref="G5:G34" si="2">+SUM(B5:F5)</f>
        <v>40599750</v>
      </c>
      <c r="H5" s="26">
        <f t="shared" ref="H5:H34" si="3">+G5/1000000</f>
        <v>40.59975</v>
      </c>
      <c r="I5" s="27">
        <v>2851200</v>
      </c>
      <c r="J5" s="27">
        <v>1659625</v>
      </c>
      <c r="K5" s="27">
        <v>0</v>
      </c>
      <c r="L5" s="27">
        <v>976200</v>
      </c>
      <c r="M5" s="28">
        <f t="shared" si="0"/>
        <v>5487025</v>
      </c>
      <c r="N5" s="29">
        <f t="shared" ref="N5:N34" si="4">+M5/1000000</f>
        <v>5.487025</v>
      </c>
      <c r="O5" s="30">
        <v>9975040</v>
      </c>
      <c r="P5" s="30">
        <v>5520000</v>
      </c>
      <c r="Q5" s="31">
        <f t="shared" si="1"/>
        <v>15495040</v>
      </c>
      <c r="R5" s="32">
        <f t="shared" ref="R5:R34" si="5">+Q5/1000000</f>
        <v>15.495039999999999</v>
      </c>
      <c r="S5" s="21">
        <v>1776000</v>
      </c>
      <c r="V5" s="33"/>
    </row>
    <row r="6" spans="1:22">
      <c r="A6" s="22">
        <f t="shared" ref="A6:A34" si="6">+A5+1</f>
        <v>45750</v>
      </c>
      <c r="B6" s="23">
        <v>12132250</v>
      </c>
      <c r="C6" s="23">
        <v>0</v>
      </c>
      <c r="D6" s="24">
        <v>2400000</v>
      </c>
      <c r="E6" s="23">
        <v>10405000</v>
      </c>
      <c r="F6" s="24">
        <v>11802500</v>
      </c>
      <c r="G6" s="25">
        <f t="shared" si="2"/>
        <v>36739750</v>
      </c>
      <c r="H6" s="26">
        <f t="shared" si="3"/>
        <v>36.739750000000001</v>
      </c>
      <c r="I6" s="27">
        <v>2851200</v>
      </c>
      <c r="J6" s="27">
        <v>1699500</v>
      </c>
      <c r="K6" s="27">
        <v>0</v>
      </c>
      <c r="L6" s="27">
        <v>1593975</v>
      </c>
      <c r="M6" s="28">
        <f t="shared" si="0"/>
        <v>6144675</v>
      </c>
      <c r="N6" s="29">
        <f t="shared" si="4"/>
        <v>6.1446750000000003</v>
      </c>
      <c r="O6" s="34">
        <v>6300000</v>
      </c>
      <c r="P6" s="30">
        <v>5520000</v>
      </c>
      <c r="Q6" s="35">
        <f t="shared" si="1"/>
        <v>11820000</v>
      </c>
      <c r="R6" s="32">
        <f t="shared" si="5"/>
        <v>11.82</v>
      </c>
      <c r="S6" s="21">
        <v>1776000</v>
      </c>
      <c r="V6" s="33"/>
    </row>
    <row r="7" spans="1:22">
      <c r="A7" s="22">
        <f t="shared" si="6"/>
        <v>45751</v>
      </c>
      <c r="B7" s="23">
        <v>12291500</v>
      </c>
      <c r="C7" s="23">
        <v>0</v>
      </c>
      <c r="D7" s="24">
        <v>3172500</v>
      </c>
      <c r="E7" s="23">
        <v>8970000</v>
      </c>
      <c r="F7" s="24">
        <v>12415000</v>
      </c>
      <c r="G7" s="25">
        <f t="shared" si="2"/>
        <v>36849000</v>
      </c>
      <c r="H7" s="26">
        <f t="shared" si="3"/>
        <v>36.848999999999997</v>
      </c>
      <c r="I7" s="27">
        <v>2851200</v>
      </c>
      <c r="J7" s="27">
        <v>1743625</v>
      </c>
      <c r="K7" s="27">
        <v>0</v>
      </c>
      <c r="L7" s="27">
        <v>1592100</v>
      </c>
      <c r="M7" s="28">
        <f t="shared" si="0"/>
        <v>6186925</v>
      </c>
      <c r="N7" s="29">
        <f t="shared" si="4"/>
        <v>6.1869249999999996</v>
      </c>
      <c r="O7" s="30">
        <v>6300000</v>
      </c>
      <c r="P7" s="30">
        <v>5520000</v>
      </c>
      <c r="Q7" s="31">
        <f t="shared" si="1"/>
        <v>11820000</v>
      </c>
      <c r="R7" s="32">
        <f t="shared" si="5"/>
        <v>11.82</v>
      </c>
      <c r="S7" s="21">
        <v>1776000</v>
      </c>
      <c r="V7" s="33"/>
    </row>
    <row r="8" spans="1:22">
      <c r="A8" s="22">
        <f t="shared" si="6"/>
        <v>45752</v>
      </c>
      <c r="B8" s="23">
        <v>12408000</v>
      </c>
      <c r="C8" s="23">
        <v>6975000</v>
      </c>
      <c r="D8" s="24">
        <v>6932500</v>
      </c>
      <c r="E8" s="23">
        <v>9255000</v>
      </c>
      <c r="F8" s="24">
        <v>12480000</v>
      </c>
      <c r="G8" s="25">
        <f t="shared" si="2"/>
        <v>48050500</v>
      </c>
      <c r="H8" s="26">
        <f t="shared" si="3"/>
        <v>48.0505</v>
      </c>
      <c r="I8" s="27">
        <v>2851200</v>
      </c>
      <c r="J8" s="27">
        <v>1906500</v>
      </c>
      <c r="K8" s="27">
        <v>0</v>
      </c>
      <c r="L8" s="27">
        <v>1592100</v>
      </c>
      <c r="M8" s="28">
        <f t="shared" si="0"/>
        <v>6349800</v>
      </c>
      <c r="N8" s="29">
        <f t="shared" si="4"/>
        <v>6.3498000000000001</v>
      </c>
      <c r="O8" s="30">
        <v>8055252.5</v>
      </c>
      <c r="P8" s="30">
        <v>5520000</v>
      </c>
      <c r="Q8" s="31">
        <f t="shared" si="1"/>
        <v>13575252.5</v>
      </c>
      <c r="R8" s="32">
        <f t="shared" si="5"/>
        <v>13.5752525</v>
      </c>
      <c r="S8" s="21">
        <v>1776000</v>
      </c>
      <c r="V8" s="33"/>
    </row>
    <row r="9" spans="1:22">
      <c r="A9" s="22">
        <f t="shared" si="6"/>
        <v>45753</v>
      </c>
      <c r="B9" s="23">
        <v>11817000</v>
      </c>
      <c r="C9" s="23">
        <v>13392000</v>
      </c>
      <c r="D9" s="24">
        <v>10800000</v>
      </c>
      <c r="E9" s="23">
        <v>10080000</v>
      </c>
      <c r="F9" s="24">
        <v>12307500</v>
      </c>
      <c r="G9" s="25">
        <f t="shared" si="2"/>
        <v>58396500</v>
      </c>
      <c r="H9" s="26">
        <f t="shared" si="3"/>
        <v>58.396500000000003</v>
      </c>
      <c r="I9" s="27">
        <v>2851200</v>
      </c>
      <c r="J9" s="27">
        <v>1885750</v>
      </c>
      <c r="K9" s="27">
        <v>0</v>
      </c>
      <c r="L9" s="27">
        <v>1592100</v>
      </c>
      <c r="M9" s="28">
        <f t="shared" si="0"/>
        <v>6329050</v>
      </c>
      <c r="N9" s="29">
        <f t="shared" si="4"/>
        <v>6.3290499999999996</v>
      </c>
      <c r="O9" s="30">
        <v>11812560</v>
      </c>
      <c r="P9" s="30">
        <v>5520000</v>
      </c>
      <c r="Q9" s="31">
        <f t="shared" si="1"/>
        <v>17332560</v>
      </c>
      <c r="R9" s="32">
        <f t="shared" si="5"/>
        <v>17.332560000000001</v>
      </c>
      <c r="S9" s="21">
        <v>1776000</v>
      </c>
      <c r="V9" s="33"/>
    </row>
    <row r="10" spans="1:22">
      <c r="A10" s="22">
        <f t="shared" si="6"/>
        <v>45754</v>
      </c>
      <c r="B10" s="23">
        <v>12056500</v>
      </c>
      <c r="C10" s="23">
        <v>13392000</v>
      </c>
      <c r="D10" s="24">
        <v>10800000</v>
      </c>
      <c r="E10" s="23">
        <v>9955000</v>
      </c>
      <c r="F10" s="24">
        <v>9607500</v>
      </c>
      <c r="G10" s="25">
        <f t="shared" si="2"/>
        <v>55811000</v>
      </c>
      <c r="H10" s="26">
        <f t="shared" si="3"/>
        <v>55.811</v>
      </c>
      <c r="I10" s="27">
        <v>2851200</v>
      </c>
      <c r="J10" s="27">
        <v>1831875</v>
      </c>
      <c r="K10" s="27">
        <v>0</v>
      </c>
      <c r="L10" s="27">
        <v>1562725</v>
      </c>
      <c r="M10" s="28">
        <f t="shared" si="0"/>
        <v>6245800</v>
      </c>
      <c r="N10" s="29">
        <f t="shared" si="4"/>
        <v>6.2458</v>
      </c>
      <c r="O10" s="30">
        <v>11812560</v>
      </c>
      <c r="P10" s="30">
        <v>5520000</v>
      </c>
      <c r="Q10" s="31">
        <f t="shared" si="1"/>
        <v>17332560</v>
      </c>
      <c r="R10" s="32">
        <f t="shared" si="5"/>
        <v>17.332560000000001</v>
      </c>
      <c r="S10" s="21">
        <v>1776000</v>
      </c>
      <c r="V10" s="33"/>
    </row>
    <row r="11" spans="1:22">
      <c r="A11" s="22">
        <f t="shared" si="6"/>
        <v>45755</v>
      </c>
      <c r="B11" s="23">
        <v>12489000</v>
      </c>
      <c r="C11" s="23">
        <v>11070500</v>
      </c>
      <c r="D11" s="24">
        <v>10720000</v>
      </c>
      <c r="E11" s="23">
        <v>9600000</v>
      </c>
      <c r="F11" s="24">
        <v>12118750</v>
      </c>
      <c r="G11" s="25">
        <f t="shared" si="2"/>
        <v>55998250</v>
      </c>
      <c r="H11" s="26">
        <f t="shared" si="3"/>
        <v>55.998249999999999</v>
      </c>
      <c r="I11" s="27">
        <v>2851200</v>
      </c>
      <c r="J11" s="27">
        <v>1327250</v>
      </c>
      <c r="K11" s="27">
        <v>0</v>
      </c>
      <c r="L11" s="27">
        <v>1561450</v>
      </c>
      <c r="M11" s="28">
        <f t="shared" si="0"/>
        <v>5739900</v>
      </c>
      <c r="N11" s="29">
        <f t="shared" si="4"/>
        <v>5.7398999999999996</v>
      </c>
      <c r="O11" s="30">
        <v>11812560</v>
      </c>
      <c r="P11" s="30">
        <v>5520000</v>
      </c>
      <c r="Q11" s="31">
        <f t="shared" si="1"/>
        <v>17332560</v>
      </c>
      <c r="R11" s="32">
        <f t="shared" si="5"/>
        <v>17.332560000000001</v>
      </c>
      <c r="S11" s="21">
        <v>1776000</v>
      </c>
      <c r="V11" s="33"/>
    </row>
    <row r="12" spans="1:22">
      <c r="A12" s="22">
        <f t="shared" si="6"/>
        <v>45756</v>
      </c>
      <c r="B12" s="23">
        <v>12702750</v>
      </c>
      <c r="C12" s="23">
        <v>11348750</v>
      </c>
      <c r="D12" s="24">
        <v>11280000</v>
      </c>
      <c r="E12" s="23">
        <v>9757500</v>
      </c>
      <c r="F12" s="24">
        <v>12121250</v>
      </c>
      <c r="G12" s="25">
        <f t="shared" si="2"/>
        <v>57210250</v>
      </c>
      <c r="H12" s="26">
        <f t="shared" si="3"/>
        <v>57.210250000000002</v>
      </c>
      <c r="I12" s="27">
        <v>2851200</v>
      </c>
      <c r="J12" s="27">
        <v>1678500</v>
      </c>
      <c r="K12" s="27">
        <v>0</v>
      </c>
      <c r="L12" s="27">
        <v>1564775</v>
      </c>
      <c r="M12" s="28">
        <f t="shared" si="0"/>
        <v>6094475</v>
      </c>
      <c r="N12" s="29">
        <f t="shared" si="4"/>
        <v>6.0944750000000001</v>
      </c>
      <c r="O12" s="30">
        <v>11812560</v>
      </c>
      <c r="P12" s="30">
        <v>5520000</v>
      </c>
      <c r="Q12" s="31">
        <f t="shared" si="1"/>
        <v>17332560</v>
      </c>
      <c r="R12" s="32">
        <f t="shared" si="5"/>
        <v>17.332560000000001</v>
      </c>
      <c r="S12" s="21">
        <v>1776000</v>
      </c>
      <c r="V12" s="33"/>
    </row>
    <row r="13" spans="1:22">
      <c r="A13" s="22">
        <f t="shared" si="6"/>
        <v>45757</v>
      </c>
      <c r="B13" s="23">
        <v>12449000</v>
      </c>
      <c r="C13" s="23">
        <v>11160000</v>
      </c>
      <c r="D13" s="24">
        <v>7200000</v>
      </c>
      <c r="E13" s="23">
        <v>10312500</v>
      </c>
      <c r="F13" s="24">
        <v>8160000</v>
      </c>
      <c r="G13" s="25">
        <f t="shared" si="2"/>
        <v>49281500</v>
      </c>
      <c r="H13" s="26">
        <f t="shared" si="3"/>
        <v>49.281500000000001</v>
      </c>
      <c r="I13" s="27">
        <v>2851200</v>
      </c>
      <c r="J13" s="27">
        <v>1660375</v>
      </c>
      <c r="K13" s="27">
        <v>0</v>
      </c>
      <c r="L13" s="27">
        <v>1900250</v>
      </c>
      <c r="M13" s="28">
        <f t="shared" si="0"/>
        <v>6411825</v>
      </c>
      <c r="N13" s="29">
        <f t="shared" si="4"/>
        <v>6.4118250000000003</v>
      </c>
      <c r="O13" s="30">
        <v>11812560</v>
      </c>
      <c r="P13" s="30">
        <v>5520000</v>
      </c>
      <c r="Q13" s="31">
        <f t="shared" si="1"/>
        <v>17332560</v>
      </c>
      <c r="R13" s="32">
        <f t="shared" si="5"/>
        <v>17.332560000000001</v>
      </c>
      <c r="S13" s="21">
        <v>1776000</v>
      </c>
      <c r="V13" s="33"/>
    </row>
    <row r="14" spans="1:22">
      <c r="A14" s="22">
        <f t="shared" si="6"/>
        <v>45758</v>
      </c>
      <c r="B14" s="23">
        <v>12758750</v>
      </c>
      <c r="C14" s="23">
        <v>10820000</v>
      </c>
      <c r="D14" s="24">
        <v>7200000</v>
      </c>
      <c r="E14" s="23">
        <v>10320000</v>
      </c>
      <c r="F14" s="24">
        <v>8160000</v>
      </c>
      <c r="G14" s="25">
        <f t="shared" si="2"/>
        <v>49258750</v>
      </c>
      <c r="H14" s="26">
        <f t="shared" si="3"/>
        <v>49.258749999999999</v>
      </c>
      <c r="I14" s="27">
        <v>2851200</v>
      </c>
      <c r="J14" s="27">
        <v>1686500</v>
      </c>
      <c r="K14" s="27">
        <v>0</v>
      </c>
      <c r="L14" s="27">
        <v>1916625</v>
      </c>
      <c r="M14" s="28">
        <f t="shared" si="0"/>
        <v>6454325</v>
      </c>
      <c r="N14" s="29">
        <f t="shared" si="4"/>
        <v>6.4543249999999999</v>
      </c>
      <c r="O14" s="30">
        <v>11812560</v>
      </c>
      <c r="P14" s="30">
        <v>5520000</v>
      </c>
      <c r="Q14" s="31">
        <f t="shared" si="1"/>
        <v>17332560</v>
      </c>
      <c r="R14" s="32">
        <f t="shared" si="5"/>
        <v>17.332560000000001</v>
      </c>
      <c r="S14" s="21">
        <v>1776000</v>
      </c>
      <c r="V14" s="33"/>
    </row>
    <row r="15" spans="1:22">
      <c r="A15" s="22">
        <f t="shared" si="6"/>
        <v>45759</v>
      </c>
      <c r="B15" s="23">
        <v>12405000</v>
      </c>
      <c r="C15" s="23">
        <v>10383750</v>
      </c>
      <c r="D15" s="24">
        <v>7060000</v>
      </c>
      <c r="E15" s="23">
        <v>10485000</v>
      </c>
      <c r="F15" s="24">
        <v>10822500</v>
      </c>
      <c r="G15" s="25">
        <f t="shared" si="2"/>
        <v>51156250</v>
      </c>
      <c r="H15" s="26">
        <f t="shared" si="3"/>
        <v>51.15625</v>
      </c>
      <c r="I15" s="27">
        <v>2851200</v>
      </c>
      <c r="J15" s="27">
        <v>1691125</v>
      </c>
      <c r="K15" s="27">
        <v>0</v>
      </c>
      <c r="L15" s="27">
        <v>1909000</v>
      </c>
      <c r="M15" s="28">
        <f t="shared" si="0"/>
        <v>6451325</v>
      </c>
      <c r="N15" s="29">
        <f t="shared" si="4"/>
        <v>6.4513249999999998</v>
      </c>
      <c r="O15" s="34">
        <v>11812560</v>
      </c>
      <c r="P15" s="30">
        <v>5520000</v>
      </c>
      <c r="Q15" s="35">
        <f t="shared" si="1"/>
        <v>17332560</v>
      </c>
      <c r="R15" s="32">
        <f t="shared" si="5"/>
        <v>17.332560000000001</v>
      </c>
      <c r="S15" s="21">
        <v>1776000</v>
      </c>
      <c r="V15" s="33"/>
    </row>
    <row r="16" spans="1:22">
      <c r="A16" s="22">
        <f t="shared" si="6"/>
        <v>45760</v>
      </c>
      <c r="B16" s="23">
        <v>12517500</v>
      </c>
      <c r="C16" s="23">
        <v>11976000</v>
      </c>
      <c r="D16" s="24">
        <v>9240000</v>
      </c>
      <c r="E16" s="23">
        <v>10800000</v>
      </c>
      <c r="F16" s="24">
        <v>12240000</v>
      </c>
      <c r="G16" s="25">
        <f t="shared" si="2"/>
        <v>56773500</v>
      </c>
      <c r="H16" s="26">
        <f t="shared" si="3"/>
        <v>56.773499999999999</v>
      </c>
      <c r="I16" s="27">
        <v>2851200</v>
      </c>
      <c r="J16" s="27">
        <v>1745875</v>
      </c>
      <c r="K16" s="27">
        <v>0</v>
      </c>
      <c r="L16" s="27">
        <v>1859062.5</v>
      </c>
      <c r="M16" s="28">
        <f t="shared" si="0"/>
        <v>6456137.5</v>
      </c>
      <c r="N16" s="29">
        <f t="shared" si="4"/>
        <v>6.4561374999999996</v>
      </c>
      <c r="O16" s="30">
        <v>11812560</v>
      </c>
      <c r="P16" s="30">
        <v>5520000</v>
      </c>
      <c r="Q16" s="31">
        <f t="shared" si="1"/>
        <v>17332560</v>
      </c>
      <c r="R16" s="32">
        <f t="shared" si="5"/>
        <v>17.332560000000001</v>
      </c>
      <c r="S16" s="21">
        <v>1776000</v>
      </c>
      <c r="V16" s="33"/>
    </row>
    <row r="17" spans="1:22">
      <c r="A17" s="22">
        <f t="shared" si="6"/>
        <v>45761</v>
      </c>
      <c r="B17" s="23">
        <v>12341750</v>
      </c>
      <c r="C17" s="23">
        <v>13392000</v>
      </c>
      <c r="D17" s="24">
        <v>11280000</v>
      </c>
      <c r="E17" s="23">
        <v>10800000</v>
      </c>
      <c r="F17" s="24">
        <v>12240000</v>
      </c>
      <c r="G17" s="25">
        <f t="shared" si="2"/>
        <v>60053750</v>
      </c>
      <c r="H17" s="26">
        <f t="shared" si="3"/>
        <v>60.053750000000001</v>
      </c>
      <c r="I17" s="27">
        <v>2851200</v>
      </c>
      <c r="J17" s="27">
        <v>1613250</v>
      </c>
      <c r="K17" s="27">
        <v>0</v>
      </c>
      <c r="L17" s="27">
        <v>1819850</v>
      </c>
      <c r="M17" s="28">
        <f t="shared" si="0"/>
        <v>6284300</v>
      </c>
      <c r="N17" s="29">
        <f t="shared" si="4"/>
        <v>6.2843</v>
      </c>
      <c r="O17" s="34">
        <v>11812560</v>
      </c>
      <c r="P17" s="34">
        <v>5520000</v>
      </c>
      <c r="Q17" s="35">
        <f t="shared" si="1"/>
        <v>17332560</v>
      </c>
      <c r="R17" s="32">
        <f t="shared" si="5"/>
        <v>17.332560000000001</v>
      </c>
      <c r="S17" s="21">
        <v>1776000</v>
      </c>
      <c r="V17" s="33"/>
    </row>
    <row r="18" spans="1:22">
      <c r="A18" s="22">
        <f t="shared" si="6"/>
        <v>45762</v>
      </c>
      <c r="B18" s="23">
        <v>11506250</v>
      </c>
      <c r="C18" s="23">
        <v>11610250</v>
      </c>
      <c r="D18" s="24">
        <v>11230000</v>
      </c>
      <c r="E18" s="23">
        <v>10927500</v>
      </c>
      <c r="F18" s="24">
        <v>12200000</v>
      </c>
      <c r="G18" s="25">
        <f t="shared" si="2"/>
        <v>57474000</v>
      </c>
      <c r="H18" s="26">
        <f t="shared" si="3"/>
        <v>57.473999999999997</v>
      </c>
      <c r="I18" s="27">
        <v>2851200</v>
      </c>
      <c r="J18" s="27">
        <v>1706000</v>
      </c>
      <c r="K18" s="27">
        <v>0</v>
      </c>
      <c r="L18" s="27">
        <v>1819300</v>
      </c>
      <c r="M18" s="28">
        <f t="shared" si="0"/>
        <v>6376500</v>
      </c>
      <c r="N18" s="29">
        <f t="shared" si="4"/>
        <v>6.3765000000000001</v>
      </c>
      <c r="O18" s="30">
        <v>11812560</v>
      </c>
      <c r="P18" s="30">
        <v>4237500</v>
      </c>
      <c r="Q18" s="31">
        <f t="shared" si="1"/>
        <v>16050060</v>
      </c>
      <c r="R18" s="32">
        <f t="shared" si="5"/>
        <v>16.050059999999998</v>
      </c>
      <c r="S18" s="21">
        <v>1776000</v>
      </c>
      <c r="V18" s="33"/>
    </row>
    <row r="19" spans="1:22">
      <c r="A19" s="22">
        <f t="shared" si="6"/>
        <v>45763</v>
      </c>
      <c r="B19" s="23">
        <v>11910500</v>
      </c>
      <c r="C19" s="23">
        <v>11392500</v>
      </c>
      <c r="D19" s="24">
        <v>10916250</v>
      </c>
      <c r="E19" s="23">
        <v>11570000</v>
      </c>
      <c r="F19" s="24">
        <v>12720000</v>
      </c>
      <c r="G19" s="25">
        <f t="shared" si="2"/>
        <v>58509250</v>
      </c>
      <c r="H19" s="26">
        <f t="shared" si="3"/>
        <v>58.509250000000002</v>
      </c>
      <c r="I19" s="27">
        <v>2851200</v>
      </c>
      <c r="J19" s="27">
        <v>1867125</v>
      </c>
      <c r="K19" s="27">
        <v>0</v>
      </c>
      <c r="L19" s="27">
        <v>1604375</v>
      </c>
      <c r="M19" s="28">
        <f t="shared" si="0"/>
        <v>6322700</v>
      </c>
      <c r="N19" s="29">
        <f t="shared" si="4"/>
        <v>6.3227000000000002</v>
      </c>
      <c r="O19" s="30">
        <v>11812560</v>
      </c>
      <c r="P19" s="30">
        <v>5520000</v>
      </c>
      <c r="Q19" s="31">
        <f t="shared" si="1"/>
        <v>17332560</v>
      </c>
      <c r="R19" s="32">
        <f t="shared" si="5"/>
        <v>17.332560000000001</v>
      </c>
      <c r="S19" s="21">
        <v>1776000</v>
      </c>
      <c r="V19" s="33"/>
    </row>
    <row r="20" spans="1:22">
      <c r="A20" s="22">
        <f t="shared" si="6"/>
        <v>45764</v>
      </c>
      <c r="B20" s="23">
        <v>12300500</v>
      </c>
      <c r="C20" s="23">
        <v>11430000</v>
      </c>
      <c r="D20" s="24">
        <v>10795000</v>
      </c>
      <c r="E20" s="23">
        <v>11522500</v>
      </c>
      <c r="F20" s="24">
        <v>12720000</v>
      </c>
      <c r="G20" s="25">
        <f t="shared" si="2"/>
        <v>58768000</v>
      </c>
      <c r="H20" s="26">
        <f t="shared" si="3"/>
        <v>58.768000000000001</v>
      </c>
      <c r="I20" s="27">
        <v>2851200</v>
      </c>
      <c r="J20" s="27">
        <v>1870500</v>
      </c>
      <c r="K20" s="27">
        <v>0</v>
      </c>
      <c r="L20" s="27">
        <v>325000</v>
      </c>
      <c r="M20" s="28">
        <f t="shared" si="0"/>
        <v>5046700</v>
      </c>
      <c r="N20" s="29">
        <f t="shared" si="4"/>
        <v>5.0467000000000004</v>
      </c>
      <c r="O20" s="30">
        <v>11812560</v>
      </c>
      <c r="P20" s="30">
        <v>5520000</v>
      </c>
      <c r="Q20" s="31">
        <f t="shared" si="1"/>
        <v>17332560</v>
      </c>
      <c r="R20" s="32">
        <f t="shared" si="5"/>
        <v>17.332560000000001</v>
      </c>
      <c r="S20" s="21">
        <v>1776000</v>
      </c>
      <c r="V20" s="33"/>
    </row>
    <row r="21" spans="1:22">
      <c r="A21" s="22">
        <f t="shared" si="6"/>
        <v>45765</v>
      </c>
      <c r="B21" s="23">
        <v>12177500</v>
      </c>
      <c r="C21" s="23">
        <v>11760000</v>
      </c>
      <c r="D21" s="24">
        <v>10590000</v>
      </c>
      <c r="E21" s="23">
        <v>11162500</v>
      </c>
      <c r="F21" s="24">
        <v>12702500</v>
      </c>
      <c r="G21" s="25">
        <f t="shared" si="2"/>
        <v>58392500</v>
      </c>
      <c r="H21" s="26">
        <f t="shared" si="3"/>
        <v>58.392499999999998</v>
      </c>
      <c r="I21" s="27">
        <v>2851200</v>
      </c>
      <c r="J21" s="27">
        <v>1861875</v>
      </c>
      <c r="K21" s="27">
        <v>0</v>
      </c>
      <c r="L21" s="27">
        <v>801500</v>
      </c>
      <c r="M21" s="28">
        <f t="shared" si="0"/>
        <v>5514575</v>
      </c>
      <c r="N21" s="29">
        <f t="shared" si="4"/>
        <v>5.5145749999999998</v>
      </c>
      <c r="O21" s="30">
        <v>11812560</v>
      </c>
      <c r="P21" s="30">
        <v>5520000</v>
      </c>
      <c r="Q21" s="31">
        <f t="shared" si="1"/>
        <v>17332560</v>
      </c>
      <c r="R21" s="32">
        <f t="shared" si="5"/>
        <v>17.332560000000001</v>
      </c>
      <c r="S21" s="21">
        <v>1776000</v>
      </c>
      <c r="V21" s="33"/>
    </row>
    <row r="22" spans="1:22">
      <c r="A22" s="22">
        <f t="shared" si="6"/>
        <v>45766</v>
      </c>
      <c r="B22" s="23">
        <v>12104000</v>
      </c>
      <c r="C22" s="23">
        <v>12503250</v>
      </c>
      <c r="D22" s="24">
        <v>10532500</v>
      </c>
      <c r="E22" s="23">
        <v>11260000</v>
      </c>
      <c r="F22" s="24">
        <v>12720000</v>
      </c>
      <c r="G22" s="25">
        <f t="shared" si="2"/>
        <v>59119750</v>
      </c>
      <c r="H22" s="26">
        <f t="shared" si="3"/>
        <v>59.119750000000003</v>
      </c>
      <c r="I22" s="27">
        <v>2851200</v>
      </c>
      <c r="J22" s="27">
        <v>1844250</v>
      </c>
      <c r="K22" s="27">
        <v>0</v>
      </c>
      <c r="L22" s="27">
        <v>894500</v>
      </c>
      <c r="M22" s="28">
        <f t="shared" si="0"/>
        <v>5589950</v>
      </c>
      <c r="N22" s="29">
        <f t="shared" si="4"/>
        <v>5.58995</v>
      </c>
      <c r="O22" s="30">
        <v>11812560</v>
      </c>
      <c r="P22" s="30">
        <v>5520000</v>
      </c>
      <c r="Q22" s="31">
        <f t="shared" si="1"/>
        <v>17332560</v>
      </c>
      <c r="R22" s="32">
        <f t="shared" si="5"/>
        <v>17.332560000000001</v>
      </c>
      <c r="S22" s="21">
        <v>1776000</v>
      </c>
      <c r="V22" s="33"/>
    </row>
    <row r="23" spans="1:22">
      <c r="A23" s="22">
        <f t="shared" si="6"/>
        <v>45767</v>
      </c>
      <c r="B23" s="23">
        <v>12076250</v>
      </c>
      <c r="C23" s="23">
        <v>11407500</v>
      </c>
      <c r="D23" s="24">
        <v>8092500</v>
      </c>
      <c r="E23" s="23">
        <v>10800000</v>
      </c>
      <c r="F23" s="24">
        <v>12720000</v>
      </c>
      <c r="G23" s="25">
        <f t="shared" si="2"/>
        <v>55096250</v>
      </c>
      <c r="H23" s="26">
        <f t="shared" si="3"/>
        <v>55.096249999999998</v>
      </c>
      <c r="I23" s="27">
        <v>2851200</v>
      </c>
      <c r="J23" s="27">
        <v>1689250</v>
      </c>
      <c r="K23" s="27">
        <v>0</v>
      </c>
      <c r="L23" s="27">
        <v>924000</v>
      </c>
      <c r="M23" s="28">
        <f t="shared" si="0"/>
        <v>5464450</v>
      </c>
      <c r="N23" s="29">
        <f t="shared" si="4"/>
        <v>5.4644500000000003</v>
      </c>
      <c r="O23" s="30">
        <v>11812560</v>
      </c>
      <c r="P23" s="30">
        <v>5520000</v>
      </c>
      <c r="Q23" s="31">
        <f t="shared" si="1"/>
        <v>17332560</v>
      </c>
      <c r="R23" s="32">
        <f t="shared" si="5"/>
        <v>17.332560000000001</v>
      </c>
      <c r="S23" s="21">
        <v>1776000</v>
      </c>
      <c r="V23" s="33"/>
    </row>
    <row r="24" spans="1:22">
      <c r="A24" s="22">
        <f t="shared" si="6"/>
        <v>45768</v>
      </c>
      <c r="B24" s="23">
        <v>11772250</v>
      </c>
      <c r="C24" s="23">
        <v>11457500</v>
      </c>
      <c r="D24" s="24">
        <v>9352500</v>
      </c>
      <c r="E24" s="23">
        <v>10872500</v>
      </c>
      <c r="F24" s="24">
        <v>12720000</v>
      </c>
      <c r="G24" s="25">
        <f t="shared" si="2"/>
        <v>56174750</v>
      </c>
      <c r="H24" s="26">
        <f t="shared" si="3"/>
        <v>56.174750000000003</v>
      </c>
      <c r="I24" s="27">
        <v>2851200</v>
      </c>
      <c r="J24" s="27">
        <v>510000</v>
      </c>
      <c r="K24" s="27">
        <v>0</v>
      </c>
      <c r="L24" s="27">
        <v>924000</v>
      </c>
      <c r="M24" s="28">
        <f t="shared" si="0"/>
        <v>4285200</v>
      </c>
      <c r="N24" s="29">
        <f t="shared" si="4"/>
        <v>4.2851999999999997</v>
      </c>
      <c r="O24" s="30">
        <v>11812560</v>
      </c>
      <c r="P24" s="30">
        <v>5520000</v>
      </c>
      <c r="Q24" s="31">
        <f t="shared" si="1"/>
        <v>17332560</v>
      </c>
      <c r="R24" s="32">
        <f t="shared" si="5"/>
        <v>17.332560000000001</v>
      </c>
      <c r="S24" s="21">
        <v>1776000</v>
      </c>
      <c r="V24" s="33"/>
    </row>
    <row r="25" spans="1:22">
      <c r="A25" s="22">
        <f t="shared" si="6"/>
        <v>45769</v>
      </c>
      <c r="B25" s="23">
        <v>12303500</v>
      </c>
      <c r="C25" s="23">
        <v>11793500</v>
      </c>
      <c r="D25" s="24">
        <v>10212500</v>
      </c>
      <c r="E25" s="23">
        <v>10800000</v>
      </c>
      <c r="F25" s="24">
        <v>12720000</v>
      </c>
      <c r="G25" s="25">
        <f t="shared" si="2"/>
        <v>57829500</v>
      </c>
      <c r="H25" s="26">
        <f t="shared" si="3"/>
        <v>57.829500000000003</v>
      </c>
      <c r="I25" s="27">
        <v>2851200</v>
      </c>
      <c r="J25" s="27">
        <v>1773250</v>
      </c>
      <c r="K25" s="27">
        <v>0</v>
      </c>
      <c r="L25" s="27">
        <v>1031887.5</v>
      </c>
      <c r="M25" s="28">
        <f t="shared" si="0"/>
        <v>5656337.5</v>
      </c>
      <c r="N25" s="29">
        <f t="shared" si="4"/>
        <v>5.6563375000000002</v>
      </c>
      <c r="O25" s="30">
        <v>11812560</v>
      </c>
      <c r="P25" s="30">
        <v>5520000</v>
      </c>
      <c r="Q25" s="31">
        <f t="shared" si="1"/>
        <v>17332560</v>
      </c>
      <c r="R25" s="32">
        <f t="shared" si="5"/>
        <v>17.332560000000001</v>
      </c>
      <c r="S25" s="21">
        <v>1776000</v>
      </c>
      <c r="V25" s="33"/>
    </row>
    <row r="26" spans="1:22">
      <c r="A26" s="22">
        <f t="shared" si="6"/>
        <v>45770</v>
      </c>
      <c r="B26" s="23">
        <v>12763000</v>
      </c>
      <c r="C26" s="23">
        <v>12036750</v>
      </c>
      <c r="D26" s="24">
        <v>10717500</v>
      </c>
      <c r="E26" s="23">
        <v>10637500</v>
      </c>
      <c r="F26" s="24">
        <v>12548750</v>
      </c>
      <c r="G26" s="25">
        <f t="shared" si="2"/>
        <v>58703500</v>
      </c>
      <c r="H26" s="26">
        <f t="shared" si="3"/>
        <v>58.703499999999998</v>
      </c>
      <c r="I26" s="27">
        <v>2851200</v>
      </c>
      <c r="J26" s="27">
        <v>1861125</v>
      </c>
      <c r="K26" s="27">
        <v>0</v>
      </c>
      <c r="L26" s="27">
        <v>1710987.5</v>
      </c>
      <c r="M26" s="28">
        <f t="shared" si="0"/>
        <v>6423312.5</v>
      </c>
      <c r="N26" s="29">
        <f t="shared" si="4"/>
        <v>6.4233124999999998</v>
      </c>
      <c r="O26" s="30">
        <v>11812560</v>
      </c>
      <c r="P26" s="30">
        <v>5520000</v>
      </c>
      <c r="Q26" s="31">
        <f t="shared" si="1"/>
        <v>17332560</v>
      </c>
      <c r="R26" s="32">
        <f t="shared" si="5"/>
        <v>17.332560000000001</v>
      </c>
      <c r="S26" s="21">
        <v>1776000</v>
      </c>
      <c r="V26" s="33"/>
    </row>
    <row r="27" spans="1:22">
      <c r="A27" s="22">
        <f t="shared" si="6"/>
        <v>45771</v>
      </c>
      <c r="B27" s="23">
        <v>12638250</v>
      </c>
      <c r="C27" s="23">
        <v>12133250</v>
      </c>
      <c r="D27" s="24">
        <v>10892500</v>
      </c>
      <c r="E27" s="23">
        <v>10457500</v>
      </c>
      <c r="F27" s="24">
        <v>12305000</v>
      </c>
      <c r="G27" s="25">
        <f t="shared" si="2"/>
        <v>58426500</v>
      </c>
      <c r="H27" s="26">
        <f t="shared" si="3"/>
        <v>58.426499999999997</v>
      </c>
      <c r="I27" s="27">
        <v>2851200</v>
      </c>
      <c r="J27" s="27">
        <v>1854500</v>
      </c>
      <c r="K27" s="27">
        <v>0</v>
      </c>
      <c r="L27" s="27">
        <v>2251312.5</v>
      </c>
      <c r="M27" s="28">
        <f t="shared" si="0"/>
        <v>6957012.5</v>
      </c>
      <c r="N27" s="29">
        <f t="shared" si="4"/>
        <v>6.9570125000000003</v>
      </c>
      <c r="O27" s="30">
        <v>11812560</v>
      </c>
      <c r="P27" s="30">
        <v>5520000</v>
      </c>
      <c r="Q27" s="31">
        <f t="shared" si="1"/>
        <v>17332560</v>
      </c>
      <c r="R27" s="32">
        <f t="shared" si="5"/>
        <v>17.332560000000001</v>
      </c>
      <c r="S27" s="21">
        <v>1776000</v>
      </c>
      <c r="V27" s="33"/>
    </row>
    <row r="28" spans="1:22">
      <c r="A28" s="22">
        <f t="shared" si="6"/>
        <v>45772</v>
      </c>
      <c r="B28" s="23">
        <v>12922000</v>
      </c>
      <c r="C28" s="23">
        <v>11951250</v>
      </c>
      <c r="D28" s="24">
        <v>10900000</v>
      </c>
      <c r="E28" s="23">
        <v>10452500</v>
      </c>
      <c r="F28" s="24">
        <v>12073750</v>
      </c>
      <c r="G28" s="25">
        <f t="shared" si="2"/>
        <v>58299500</v>
      </c>
      <c r="H28" s="26">
        <f t="shared" si="3"/>
        <v>58.299500000000002</v>
      </c>
      <c r="I28" s="27">
        <v>2851200</v>
      </c>
      <c r="J28" s="27">
        <v>1852500</v>
      </c>
      <c r="K28" s="27">
        <v>0</v>
      </c>
      <c r="L28" s="27">
        <v>2264050</v>
      </c>
      <c r="M28" s="28">
        <f t="shared" si="0"/>
        <v>6967750</v>
      </c>
      <c r="N28" s="29">
        <f t="shared" si="4"/>
        <v>6.9677499999999997</v>
      </c>
      <c r="O28" s="30">
        <v>11812560</v>
      </c>
      <c r="P28" s="30">
        <v>5520000</v>
      </c>
      <c r="Q28" s="31">
        <f t="shared" si="1"/>
        <v>17332560</v>
      </c>
      <c r="R28" s="32">
        <f t="shared" si="5"/>
        <v>17.332560000000001</v>
      </c>
      <c r="S28" s="21">
        <v>1776000</v>
      </c>
      <c r="V28" s="33"/>
    </row>
    <row r="29" spans="1:22">
      <c r="A29" s="22">
        <f t="shared" si="6"/>
        <v>45773</v>
      </c>
      <c r="B29" s="23">
        <v>12858750</v>
      </c>
      <c r="C29" s="23">
        <v>11289250</v>
      </c>
      <c r="D29" s="24">
        <v>5161250</v>
      </c>
      <c r="E29" s="23">
        <v>10467500</v>
      </c>
      <c r="F29" s="24">
        <v>8887500</v>
      </c>
      <c r="G29" s="25">
        <f t="shared" si="2"/>
        <v>48664250</v>
      </c>
      <c r="H29" s="26">
        <f t="shared" si="3"/>
        <v>48.664250000000003</v>
      </c>
      <c r="I29" s="27">
        <v>2851200</v>
      </c>
      <c r="J29" s="27">
        <v>1863000</v>
      </c>
      <c r="K29" s="27">
        <v>0</v>
      </c>
      <c r="L29" s="27">
        <v>2272800</v>
      </c>
      <c r="M29" s="28">
        <f t="shared" si="0"/>
        <v>6987000</v>
      </c>
      <c r="N29" s="29">
        <f t="shared" si="4"/>
        <v>6.9870000000000001</v>
      </c>
      <c r="O29" s="30">
        <v>11812560</v>
      </c>
      <c r="P29" s="30">
        <v>5520000</v>
      </c>
      <c r="Q29" s="31">
        <f t="shared" si="1"/>
        <v>17332560</v>
      </c>
      <c r="R29" s="32">
        <f t="shared" si="5"/>
        <v>17.332560000000001</v>
      </c>
      <c r="S29" s="21">
        <v>1776000</v>
      </c>
      <c r="V29" s="33"/>
    </row>
    <row r="30" spans="1:22">
      <c r="A30" s="22">
        <f t="shared" si="6"/>
        <v>45774</v>
      </c>
      <c r="B30" s="23">
        <v>12732500</v>
      </c>
      <c r="C30" s="23">
        <v>11655500</v>
      </c>
      <c r="D30" s="24">
        <v>3951250</v>
      </c>
      <c r="E30" s="23">
        <v>4900000</v>
      </c>
      <c r="F30" s="24">
        <v>12123750</v>
      </c>
      <c r="G30" s="25">
        <f t="shared" si="2"/>
        <v>45363000</v>
      </c>
      <c r="H30" s="26">
        <f t="shared" si="3"/>
        <v>45.363</v>
      </c>
      <c r="I30" s="27">
        <v>2851200</v>
      </c>
      <c r="J30" s="27">
        <v>1878250</v>
      </c>
      <c r="K30" s="27">
        <v>0</v>
      </c>
      <c r="L30" s="27">
        <v>2168175</v>
      </c>
      <c r="M30" s="28">
        <f t="shared" si="0"/>
        <v>6897625</v>
      </c>
      <c r="N30" s="29">
        <f t="shared" si="4"/>
        <v>6.8976249999999997</v>
      </c>
      <c r="O30" s="36">
        <v>11812560</v>
      </c>
      <c r="P30" s="30">
        <v>5520000</v>
      </c>
      <c r="Q30" s="31">
        <f t="shared" si="1"/>
        <v>17332560</v>
      </c>
      <c r="R30" s="32">
        <f t="shared" si="5"/>
        <v>17.332560000000001</v>
      </c>
      <c r="S30" s="37">
        <v>1776000</v>
      </c>
      <c r="V30" s="33"/>
    </row>
    <row r="31" spans="1:22">
      <c r="A31" s="22">
        <f t="shared" si="6"/>
        <v>45775</v>
      </c>
      <c r="B31" s="23">
        <v>12802750</v>
      </c>
      <c r="C31" s="23">
        <v>12223750</v>
      </c>
      <c r="D31" s="24">
        <v>6340000</v>
      </c>
      <c r="E31" s="23">
        <v>0</v>
      </c>
      <c r="F31" s="24">
        <v>12596250</v>
      </c>
      <c r="G31" s="25">
        <f t="shared" si="2"/>
        <v>43962750</v>
      </c>
      <c r="H31" s="26">
        <f t="shared" si="3"/>
        <v>43.96275</v>
      </c>
      <c r="I31" s="27">
        <v>2851200</v>
      </c>
      <c r="J31" s="27">
        <v>1874250</v>
      </c>
      <c r="K31" s="27">
        <v>0</v>
      </c>
      <c r="L31" s="27">
        <v>2137187.5</v>
      </c>
      <c r="M31" s="28">
        <f t="shared" si="0"/>
        <v>6862637.5</v>
      </c>
      <c r="N31" s="29">
        <f t="shared" si="4"/>
        <v>6.8626374999999999</v>
      </c>
      <c r="O31" s="36">
        <v>11812560</v>
      </c>
      <c r="P31" s="30">
        <v>5520000</v>
      </c>
      <c r="Q31" s="31">
        <f t="shared" si="1"/>
        <v>17332560</v>
      </c>
      <c r="R31" s="32">
        <f t="shared" si="5"/>
        <v>17.332560000000001</v>
      </c>
      <c r="S31" s="21">
        <v>1776000</v>
      </c>
      <c r="V31" s="33"/>
    </row>
    <row r="32" spans="1:22">
      <c r="A32" s="22">
        <f t="shared" si="6"/>
        <v>45776</v>
      </c>
      <c r="B32" s="23">
        <v>12936000</v>
      </c>
      <c r="C32" s="23">
        <v>11867500</v>
      </c>
      <c r="D32" s="24">
        <v>6805000</v>
      </c>
      <c r="E32" s="23">
        <v>950000</v>
      </c>
      <c r="F32" s="24">
        <v>12561250</v>
      </c>
      <c r="G32" s="25">
        <f t="shared" si="2"/>
        <v>45119750</v>
      </c>
      <c r="H32" s="26">
        <f t="shared" si="3"/>
        <v>45.119750000000003</v>
      </c>
      <c r="I32" s="27">
        <v>2851200</v>
      </c>
      <c r="J32" s="27">
        <v>1878750</v>
      </c>
      <c r="K32" s="27">
        <v>0</v>
      </c>
      <c r="L32" s="27">
        <v>2136912.5</v>
      </c>
      <c r="M32" s="28">
        <f t="shared" si="0"/>
        <v>6866862.5</v>
      </c>
      <c r="N32" s="29">
        <f t="shared" si="4"/>
        <v>6.8668624999999999</v>
      </c>
      <c r="O32" s="34">
        <v>11812560</v>
      </c>
      <c r="P32" s="30">
        <v>5520000</v>
      </c>
      <c r="Q32" s="35">
        <f t="shared" si="1"/>
        <v>17332560</v>
      </c>
      <c r="R32" s="32">
        <f t="shared" si="5"/>
        <v>17.332560000000001</v>
      </c>
      <c r="S32" s="21">
        <v>1776000</v>
      </c>
      <c r="V32" s="33"/>
    </row>
    <row r="33" spans="1:22">
      <c r="A33" s="22">
        <f t="shared" si="6"/>
        <v>45777</v>
      </c>
      <c r="B33" s="23">
        <v>12929500</v>
      </c>
      <c r="C33" s="23">
        <v>11650000</v>
      </c>
      <c r="D33" s="24">
        <v>6631250</v>
      </c>
      <c r="E33" s="23">
        <v>10280000</v>
      </c>
      <c r="F33" s="24">
        <v>12502500</v>
      </c>
      <c r="G33" s="25">
        <f t="shared" si="2"/>
        <v>53993250</v>
      </c>
      <c r="H33" s="26">
        <f t="shared" si="3"/>
        <v>53.993250000000003</v>
      </c>
      <c r="I33" s="27">
        <v>2851200</v>
      </c>
      <c r="J33" s="27">
        <v>1860625</v>
      </c>
      <c r="K33" s="27">
        <v>0</v>
      </c>
      <c r="L33" s="27">
        <v>2136450</v>
      </c>
      <c r="M33" s="28">
        <f t="shared" si="0"/>
        <v>6848275</v>
      </c>
      <c r="N33" s="29">
        <f t="shared" si="4"/>
        <v>6.8482750000000001</v>
      </c>
      <c r="O33" s="30">
        <v>11812560</v>
      </c>
      <c r="P33" s="30">
        <v>5520000</v>
      </c>
      <c r="Q33" s="31">
        <f t="shared" si="1"/>
        <v>17332560</v>
      </c>
      <c r="R33" s="32">
        <f t="shared" si="5"/>
        <v>17.332560000000001</v>
      </c>
      <c r="S33" s="21">
        <v>1776000</v>
      </c>
      <c r="V33" s="33"/>
    </row>
    <row r="34" spans="1:22">
      <c r="A34" s="22">
        <f t="shared" si="6"/>
        <v>45778</v>
      </c>
      <c r="B34" s="23"/>
      <c r="C34" s="23"/>
      <c r="D34" s="24"/>
      <c r="E34" s="23"/>
      <c r="F34" s="24"/>
      <c r="G34" s="25">
        <f t="shared" si="2"/>
        <v>0</v>
      </c>
      <c r="H34" s="26">
        <f t="shared" si="3"/>
        <v>0</v>
      </c>
      <c r="I34" s="27"/>
      <c r="J34" s="27"/>
      <c r="K34" s="27">
        <v>0</v>
      </c>
      <c r="L34" s="27"/>
      <c r="M34" s="28">
        <f t="shared" si="0"/>
        <v>0</v>
      </c>
      <c r="N34" s="29">
        <f t="shared" si="4"/>
        <v>0</v>
      </c>
      <c r="O34" s="34"/>
      <c r="P34" s="30"/>
      <c r="Q34" s="35">
        <f t="shared" si="1"/>
        <v>0</v>
      </c>
      <c r="R34" s="32">
        <f t="shared" si="5"/>
        <v>0</v>
      </c>
      <c r="S34" s="21"/>
      <c r="V34" s="33"/>
    </row>
    <row r="35" spans="1:22" ht="18" customHeight="1">
      <c r="A35" s="23" t="s">
        <v>23</v>
      </c>
      <c r="B35" s="23">
        <f>+SUM(B4:B34)</f>
        <v>372286750</v>
      </c>
      <c r="C35" s="23">
        <f t="shared" ref="C35:R35" si="7">+SUM(C4:C34)</f>
        <v>314555500</v>
      </c>
      <c r="D35" s="23">
        <f t="shared" si="7"/>
        <v>258697500</v>
      </c>
      <c r="E35" s="23">
        <f t="shared" si="7"/>
        <v>288230000</v>
      </c>
      <c r="F35" s="23">
        <f t="shared" si="7"/>
        <v>348371250</v>
      </c>
      <c r="G35" s="23">
        <f t="shared" si="7"/>
        <v>1582141000</v>
      </c>
      <c r="H35" s="23">
        <f t="shared" si="7"/>
        <v>1582.1410000000003</v>
      </c>
      <c r="I35" s="27">
        <f>+SUM(I4:I34)</f>
        <v>85536000</v>
      </c>
      <c r="J35" s="27">
        <f t="shared" si="7"/>
        <v>52066000</v>
      </c>
      <c r="K35" s="27">
        <f t="shared" si="7"/>
        <v>0</v>
      </c>
      <c r="L35" s="27">
        <f t="shared" si="7"/>
        <v>47996500</v>
      </c>
      <c r="M35" s="27">
        <f t="shared" si="7"/>
        <v>185598500</v>
      </c>
      <c r="N35" s="27">
        <f t="shared" si="7"/>
        <v>185.5985</v>
      </c>
      <c r="O35" s="34">
        <f>+SUM(O4:O34)</f>
        <v>337756852.5</v>
      </c>
      <c r="P35" s="30">
        <f t="shared" si="7"/>
        <v>160999375</v>
      </c>
      <c r="Q35" s="34">
        <f t="shared" si="7"/>
        <v>498756227.5</v>
      </c>
      <c r="R35" s="38">
        <f t="shared" si="7"/>
        <v>498.75622750000002</v>
      </c>
      <c r="S35" s="39">
        <f>+SUM(S4:S34)</f>
        <v>53280000</v>
      </c>
    </row>
    <row r="38" spans="1:22">
      <c r="A38" s="3" t="s">
        <v>24</v>
      </c>
      <c r="B38" s="40">
        <v>372.28675000000015</v>
      </c>
      <c r="C38" s="40">
        <v>314.55549999999999</v>
      </c>
      <c r="D38" s="40">
        <v>258.6975000000001</v>
      </c>
      <c r="E38" s="40">
        <v>288.22999999999996</v>
      </c>
      <c r="F38" s="40">
        <v>348.37125000000026</v>
      </c>
      <c r="I38" s="4">
        <v>85.536000000000129</v>
      </c>
      <c r="J38" s="41">
        <v>52.066000000000003</v>
      </c>
      <c r="K38" s="4">
        <v>0</v>
      </c>
      <c r="L38" s="41">
        <v>47.996500000000012</v>
      </c>
      <c r="O38" s="42">
        <v>337.75685250000049</v>
      </c>
      <c r="P38" s="42">
        <v>160.99937500000027</v>
      </c>
      <c r="S38" s="40">
        <v>53.279999999999902</v>
      </c>
    </row>
    <row r="39" spans="1:22">
      <c r="B39" s="43">
        <f>+B35-(B38*1000000)</f>
        <v>0</v>
      </c>
      <c r="C39" s="43">
        <f>+C35-(C38*1000000)</f>
        <v>0</v>
      </c>
      <c r="D39" s="43">
        <f>+D35-(D38*1000000)</f>
        <v>0</v>
      </c>
      <c r="E39" s="43">
        <f>+E35-(E38*1000000)</f>
        <v>0</v>
      </c>
      <c r="F39" s="43">
        <f>+F35-(F38*1000000)</f>
        <v>0</v>
      </c>
      <c r="I39" s="43">
        <f>+I35-(I38*1000000)</f>
        <v>-1.3411045074462891E-7</v>
      </c>
      <c r="J39" s="43">
        <f>+J35-(J38*1000000)</f>
        <v>0</v>
      </c>
      <c r="K39" s="43">
        <f>+K35-(K38*1000000)</f>
        <v>0</v>
      </c>
      <c r="L39" s="43">
        <f>+L35-(L38*1000000)</f>
        <v>0</v>
      </c>
      <c r="O39" s="43">
        <f>+O35-(O38*1000000)</f>
        <v>-4.76837158203125E-7</v>
      </c>
      <c r="P39" s="43">
        <f>+P35-(P38*1000000)</f>
        <v>-2.6822090148925781E-7</v>
      </c>
      <c r="S39" s="43">
        <f>+S35-(S38*1000000)</f>
        <v>9.6857547760009766E-8</v>
      </c>
    </row>
    <row r="41" spans="1:22">
      <c r="L41" s="41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2025-05-02T10:58:25Z</dcterms:created>
  <dcterms:modified xsi:type="dcterms:W3CDTF">2025-05-02T10:58:48Z</dcterms:modified>
</cp:coreProperties>
</file>